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emvlissingengebruikershardware/Gedeelde documenten/03. Nota van inlichtingen/Nota van inlichtingen/"/>
    </mc:Choice>
  </mc:AlternateContent>
  <xr:revisionPtr revIDLastSave="476" documentId="11_5D3D71CD156ED08BFCC636F8B60D6BEBF68406CF" xr6:coauthVersionLast="47" xr6:coauthVersionMax="47" xr10:uidLastSave="{5536EE76-4AE6-41FB-A013-644233B47C34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7" i="2" l="1"/>
  <c r="E95" i="2"/>
  <c r="E93" i="2"/>
  <c r="E92" i="2"/>
  <c r="E88" i="2"/>
  <c r="E81" i="2"/>
  <c r="E69" i="2"/>
  <c r="E49" i="2"/>
  <c r="E36" i="2"/>
  <c r="E23" i="2"/>
  <c r="E12" i="2"/>
  <c r="D40" i="2"/>
  <c r="D63" i="2"/>
  <c r="D85" i="2"/>
  <c r="D73" i="2"/>
  <c r="E73" i="2"/>
  <c r="E47" i="2"/>
  <c r="E46" i="2"/>
  <c r="E45" i="2"/>
  <c r="E43" i="2"/>
  <c r="E42" i="2"/>
  <c r="E41" i="2"/>
  <c r="E78" i="2"/>
  <c r="E79" i="2"/>
  <c r="E67" i="2"/>
  <c r="E66" i="2"/>
  <c r="E61" i="2"/>
  <c r="E62" i="2"/>
  <c r="E33" i="2"/>
  <c r="E9" i="2"/>
  <c r="E57" i="2"/>
  <c r="E56" i="2"/>
  <c r="E34" i="2"/>
  <c r="E21" i="2"/>
  <c r="E20" i="2"/>
  <c r="E10" i="2"/>
  <c r="D86" i="2"/>
  <c r="E86" i="2" s="1"/>
  <c r="E85" i="2"/>
  <c r="E32" i="2"/>
  <c r="E31" i="2"/>
  <c r="E74" i="2"/>
  <c r="E17" i="2"/>
  <c r="E18" i="2"/>
  <c r="E19" i="2"/>
  <c r="E6" i="2"/>
  <c r="E7" i="2"/>
  <c r="E8" i="2"/>
  <c r="E63" i="2"/>
  <c r="D58" i="2"/>
  <c r="E58" i="2" s="1"/>
  <c r="D53" i="2"/>
  <c r="E53" i="2" s="1"/>
  <c r="D44" i="2"/>
  <c r="E44" i="2" s="1"/>
  <c r="E40" i="2"/>
  <c r="D27" i="2"/>
  <c r="E27" i="2" s="1"/>
  <c r="D16" i="2"/>
  <c r="E16" i="2" s="1"/>
  <c r="D5" i="2"/>
  <c r="E5" i="2" s="1"/>
  <c r="E60" i="2"/>
  <c r="E59" i="2"/>
  <c r="E77" i="2"/>
  <c r="E76" i="2"/>
  <c r="E75" i="2"/>
  <c r="E30" i="2"/>
  <c r="E29" i="2"/>
  <c r="E28" i="2"/>
  <c r="E65" i="2"/>
  <c r="E64" i="2"/>
  <c r="E55" i="2"/>
  <c r="E54" i="2"/>
</calcChain>
</file>

<file path=xl/sharedStrings.xml><?xml version="1.0" encoding="utf-8"?>
<sst xmlns="http://schemas.openxmlformats.org/spreadsheetml/2006/main" count="176" uniqueCount="61">
  <si>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</si>
  <si>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</si>
  <si>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</si>
  <si>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</si>
  <si>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</si>
  <si>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</si>
  <si>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</si>
  <si>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</si>
  <si>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</si>
  <si>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Desktops</t>
  </si>
  <si>
    <t>Type</t>
  </si>
  <si>
    <t>Aantal</t>
  </si>
  <si>
    <t>Inkoopprijs per stuk</t>
  </si>
  <si>
    <t>Verkoopprijs per stuk</t>
  </si>
  <si>
    <t>Subtotaal</t>
  </si>
  <si>
    <t>Type 1</t>
  </si>
  <si>
    <t>n.v.t.</t>
  </si>
  <si>
    <t>Gecertificeerd afvoeren</t>
  </si>
  <si>
    <t>Type 2</t>
  </si>
  <si>
    <t>Laptops</t>
  </si>
  <si>
    <t>Beeldschermen</t>
  </si>
  <si>
    <t>Tablets</t>
  </si>
  <si>
    <t>Aantal*</t>
  </si>
  <si>
    <t>Totaalprijs</t>
  </si>
  <si>
    <t>Productgroep</t>
  </si>
  <si>
    <t>Opslag</t>
  </si>
  <si>
    <t>Smartphones</t>
  </si>
  <si>
    <t>Overig</t>
  </si>
  <si>
    <t>7. Het indienen van negatieve prijzen en opslagen is -op straffe van uitsluiting- toegestaan.</t>
  </si>
  <si>
    <t>Thin clients</t>
  </si>
  <si>
    <t>Loskoppelen oude gebruikershardware en plaatsen/aansluiten nieuwe gebruikershardware</t>
  </si>
  <si>
    <t>Image-installatie</t>
  </si>
  <si>
    <t>iPad</t>
  </si>
  <si>
    <t>iPad Pro</t>
  </si>
  <si>
    <t>Android</t>
  </si>
  <si>
    <t>iPhone</t>
  </si>
  <si>
    <t>Bookcase</t>
  </si>
  <si>
    <t>Earpods (bedraad)</t>
  </si>
  <si>
    <t>Acculader inclusief connector</t>
  </si>
  <si>
    <t>Beschermhoes inclusief toetsenbord</t>
  </si>
  <si>
    <t xml:space="preserve">Gecertificeerd afvoeren </t>
  </si>
  <si>
    <t>Headsets</t>
  </si>
  <si>
    <t>Subtotaal desktops</t>
  </si>
  <si>
    <t>Subtotaal thin clients</t>
  </si>
  <si>
    <t>Subtotaal laptops</t>
  </si>
  <si>
    <t>Subtotaal beeldschermen</t>
  </si>
  <si>
    <t>Subtotaal tablets</t>
  </si>
  <si>
    <t>Subtotaal smartphones</t>
  </si>
  <si>
    <t>Subtotaal headsets</t>
  </si>
  <si>
    <t>Laptoptas</t>
  </si>
  <si>
    <t>Laptop rugtas</t>
  </si>
  <si>
    <t>Toeslag  leveren</t>
  </si>
  <si>
    <t>Toeslag per bestelling verpakkingsloos leveren</t>
  </si>
  <si>
    <t>Toeslag per bestelling op rolcontainers</t>
  </si>
  <si>
    <t>Subtotaal toeslag leveren</t>
  </si>
  <si>
    <t>Vierde jaar garantie</t>
  </si>
  <si>
    <t>Vijfde jaar garantie</t>
  </si>
  <si>
    <t>Tweede jaar garantie</t>
  </si>
  <si>
    <t>Derde jaar garantie</t>
  </si>
  <si>
    <t>6. Het indienen van nulprijzen en opslagen die 0 % bedragen is alleen toegestaan op subonderdelen (gele cellen) van de prijswens.</t>
  </si>
  <si>
    <t>*Dit is het geschatte aantal bestellingen per jaar, die in het subtotaal is omgezet naar vijf (5) jaar (gelijk aan looptijd van de Overeenkomst).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</si>
</sst>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44" fontId="6" fillId="2" borderId="0" xfId="1" applyFont="1" applyFill="1" applyBorder="1" applyAlignment="1" applyProtection="1">
      <alignment horizontal="right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4" fontId="8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 indent="2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 indent="2"/>
    </xf>
    <xf numFmtId="0" fontId="10" fillId="2" borderId="0" xfId="0" applyFont="1" applyFill="1" applyAlignment="1">
      <alignment horizontal="center" wrapText="1"/>
    </xf>
    <xf numFmtId="44" fontId="8" fillId="2" borderId="0" xfId="0" applyNumberFormat="1" applyFont="1" applyFill="1" applyAlignment="1">
      <alignment wrapText="1"/>
    </xf>
    <xf numFmtId="44" fontId="7" fillId="2" borderId="1" xfId="0" applyNumberFormat="1" applyFont="1" applyFill="1" applyBorder="1" applyAlignment="1">
      <alignment wrapText="1"/>
    </xf>
    <xf numFmtId="3" fontId="8" fillId="2" borderId="1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center" wrapText="1"/>
    </xf>
    <xf numFmtId="44" fontId="7" fillId="2" borderId="0" xfId="0" applyNumberFormat="1" applyFont="1" applyFill="1" applyAlignment="1">
      <alignment wrapText="1"/>
    </xf>
    <xf numFmtId="0" fontId="9" fillId="0" borderId="0" xfId="0" applyFont="1"/>
    <xf numFmtId="0" fontId="6" fillId="0" borderId="1" xfId="0" applyFont="1" applyBorder="1" applyAlignment="1">
      <alignment horizontal="right"/>
    </xf>
    <xf numFmtId="44" fontId="6" fillId="0" borderId="1" xfId="0" applyNumberFormat="1" applyFont="1" applyBorder="1"/>
    <xf numFmtId="0" fontId="6" fillId="5" borderId="1" xfId="0" applyFont="1" applyFill="1" applyBorder="1"/>
    <xf numFmtId="0" fontId="12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A23" sqref="A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4" t="s">
        <v>6</v>
      </c>
    </row>
    <row r="9" spans="1:1" s="3" customFormat="1" ht="30" x14ac:dyDescent="0.25">
      <c r="A9" s="15" t="s">
        <v>59</v>
      </c>
    </row>
    <row r="10" spans="1:1" s="3" customFormat="1" x14ac:dyDescent="0.25">
      <c r="A10" s="15" t="s">
        <v>28</v>
      </c>
    </row>
  </sheetData>
  <sheetProtection algorithmName="SHA-512" hashValue="qh1yiz5QzDZdJxsxdq9ULnRGFkhCN547oN8CaFKlvj3lssQhgsz5qQmJmXdcUwD1TzUBSbHziCLTAAYtB2o+xA==" saltValue="QF0ucbbaPoyvpioiFJ4vQ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2F8AE-51AE-4AF7-BBB3-BA350E102A3C}">
  <dimension ref="A1:E109"/>
  <sheetViews>
    <sheetView showGridLines="0" zoomScale="115" zoomScaleNormal="115" workbookViewId="0">
      <selection activeCell="D104" sqref="D104"/>
    </sheetView>
  </sheetViews>
  <sheetFormatPr defaultRowHeight="15" x14ac:dyDescent="0.25"/>
  <cols>
    <col min="1" max="1" width="67.28515625" bestFit="1" customWidth="1"/>
    <col min="2" max="2" width="8.140625" customWidth="1"/>
    <col min="3" max="3" width="17.85546875" customWidth="1"/>
    <col min="4" max="4" width="29.28515625" bestFit="1" customWidth="1"/>
    <col min="5" max="5" width="15" customWidth="1"/>
  </cols>
  <sheetData>
    <row r="1" spans="1:5" ht="31.5" x14ac:dyDescent="0.5">
      <c r="A1" s="41" t="s">
        <v>8</v>
      </c>
      <c r="B1" s="42"/>
      <c r="C1" s="42"/>
      <c r="D1" s="42"/>
      <c r="E1" s="43"/>
    </row>
    <row r="2" spans="1:5" x14ac:dyDescent="0.25">
      <c r="A2" s="16"/>
      <c r="B2" s="16"/>
      <c r="C2" s="17"/>
      <c r="D2" s="18"/>
      <c r="E2" s="16"/>
    </row>
    <row r="3" spans="1:5" x14ac:dyDescent="0.25">
      <c r="A3" s="44" t="s">
        <v>9</v>
      </c>
      <c r="B3" s="45"/>
      <c r="C3" s="45"/>
      <c r="D3" s="45"/>
      <c r="E3" s="46"/>
    </row>
    <row r="4" spans="1:5" x14ac:dyDescent="0.25">
      <c r="A4" s="19" t="s">
        <v>10</v>
      </c>
      <c r="B4" s="20" t="s">
        <v>11</v>
      </c>
      <c r="C4" s="21" t="s">
        <v>12</v>
      </c>
      <c r="D4" s="21" t="s">
        <v>13</v>
      </c>
      <c r="E4" s="20" t="s">
        <v>14</v>
      </c>
    </row>
    <row r="5" spans="1:5" x14ac:dyDescent="0.25">
      <c r="A5" s="22" t="s">
        <v>15</v>
      </c>
      <c r="B5" s="23">
        <v>50</v>
      </c>
      <c r="C5" s="8">
        <v>0</v>
      </c>
      <c r="D5" s="9">
        <f>C5+(C5*$B$100)</f>
        <v>0</v>
      </c>
      <c r="E5" s="24">
        <f>B5*D5</f>
        <v>0</v>
      </c>
    </row>
    <row r="6" spans="1:5" x14ac:dyDescent="0.25">
      <c r="A6" s="25" t="s">
        <v>30</v>
      </c>
      <c r="B6" s="26">
        <v>50</v>
      </c>
      <c r="C6" s="27" t="s">
        <v>16</v>
      </c>
      <c r="D6" s="8">
        <v>0</v>
      </c>
      <c r="E6" s="24">
        <f t="shared" ref="E6:E8" si="0">B6*D6</f>
        <v>0</v>
      </c>
    </row>
    <row r="7" spans="1:5" x14ac:dyDescent="0.25">
      <c r="A7" s="25" t="s">
        <v>31</v>
      </c>
      <c r="B7" s="26">
        <v>50</v>
      </c>
      <c r="C7" s="27" t="s">
        <v>16</v>
      </c>
      <c r="D7" s="8">
        <v>0</v>
      </c>
      <c r="E7" s="24">
        <f t="shared" si="0"/>
        <v>0</v>
      </c>
    </row>
    <row r="8" spans="1:5" x14ac:dyDescent="0.25">
      <c r="A8" s="25" t="s">
        <v>17</v>
      </c>
      <c r="B8" s="26">
        <v>50</v>
      </c>
      <c r="C8" s="27" t="s">
        <v>16</v>
      </c>
      <c r="D8" s="8">
        <v>0</v>
      </c>
      <c r="E8" s="24">
        <f t="shared" si="0"/>
        <v>0</v>
      </c>
    </row>
    <row r="9" spans="1:5" x14ac:dyDescent="0.25">
      <c r="A9" s="25" t="s">
        <v>55</v>
      </c>
      <c r="B9" s="26">
        <v>50</v>
      </c>
      <c r="C9" s="27" t="s">
        <v>16</v>
      </c>
      <c r="D9" s="8">
        <v>0</v>
      </c>
      <c r="E9" s="24">
        <f>B9*D9</f>
        <v>0</v>
      </c>
    </row>
    <row r="10" spans="1:5" x14ac:dyDescent="0.25">
      <c r="A10" s="25" t="s">
        <v>56</v>
      </c>
      <c r="B10" s="26">
        <v>50</v>
      </c>
      <c r="C10" s="27" t="s">
        <v>16</v>
      </c>
      <c r="D10" s="8">
        <v>0</v>
      </c>
      <c r="E10" s="24">
        <f t="shared" ref="E10" si="1">B10*D10</f>
        <v>0</v>
      </c>
    </row>
    <row r="11" spans="1:5" x14ac:dyDescent="0.25">
      <c r="A11" s="28"/>
      <c r="B11" s="29"/>
      <c r="C11" s="28"/>
      <c r="D11" s="10"/>
      <c r="E11" s="30"/>
    </row>
    <row r="12" spans="1:5" x14ac:dyDescent="0.25">
      <c r="A12" s="28"/>
      <c r="B12" s="29"/>
      <c r="C12" s="28"/>
      <c r="D12" s="11" t="s">
        <v>42</v>
      </c>
      <c r="E12" s="31">
        <f>SUM(E5:E10)</f>
        <v>0</v>
      </c>
    </row>
    <row r="13" spans="1:5" x14ac:dyDescent="0.25">
      <c r="A13" s="28"/>
      <c r="B13" s="29"/>
      <c r="C13" s="28"/>
      <c r="D13" s="10"/>
      <c r="E13" s="30"/>
    </row>
    <row r="14" spans="1:5" x14ac:dyDescent="0.25">
      <c r="A14" s="44" t="s">
        <v>29</v>
      </c>
      <c r="B14" s="45"/>
      <c r="C14" s="45"/>
      <c r="D14" s="45"/>
      <c r="E14" s="46"/>
    </row>
    <row r="15" spans="1:5" x14ac:dyDescent="0.25">
      <c r="A15" s="19" t="s">
        <v>10</v>
      </c>
      <c r="B15" s="20" t="s">
        <v>11</v>
      </c>
      <c r="C15" s="21" t="s">
        <v>12</v>
      </c>
      <c r="D15" s="21" t="s">
        <v>13</v>
      </c>
      <c r="E15" s="20" t="s">
        <v>14</v>
      </c>
    </row>
    <row r="16" spans="1:5" x14ac:dyDescent="0.25">
      <c r="A16" s="22" t="s">
        <v>15</v>
      </c>
      <c r="B16" s="23">
        <v>100</v>
      </c>
      <c r="C16" s="8">
        <v>0</v>
      </c>
      <c r="D16" s="9">
        <f>C16+(C16*B101)</f>
        <v>0</v>
      </c>
      <c r="E16" s="24">
        <f>B16*D16</f>
        <v>0</v>
      </c>
    </row>
    <row r="17" spans="1:5" x14ac:dyDescent="0.25">
      <c r="A17" s="25" t="s">
        <v>30</v>
      </c>
      <c r="B17" s="26">
        <v>100</v>
      </c>
      <c r="C17" s="27" t="s">
        <v>16</v>
      </c>
      <c r="D17" s="8">
        <v>0</v>
      </c>
      <c r="E17" s="24">
        <f t="shared" ref="E17:E19" si="2">B17*D17</f>
        <v>0</v>
      </c>
    </row>
    <row r="18" spans="1:5" x14ac:dyDescent="0.25">
      <c r="A18" s="25" t="s">
        <v>31</v>
      </c>
      <c r="B18" s="26">
        <v>100</v>
      </c>
      <c r="C18" s="27" t="s">
        <v>16</v>
      </c>
      <c r="D18" s="8">
        <v>0</v>
      </c>
      <c r="E18" s="24">
        <f t="shared" si="2"/>
        <v>0</v>
      </c>
    </row>
    <row r="19" spans="1:5" x14ac:dyDescent="0.25">
      <c r="A19" s="25" t="s">
        <v>17</v>
      </c>
      <c r="B19" s="26">
        <v>100</v>
      </c>
      <c r="C19" s="27" t="s">
        <v>16</v>
      </c>
      <c r="D19" s="8">
        <v>0</v>
      </c>
      <c r="E19" s="24">
        <f t="shared" si="2"/>
        <v>0</v>
      </c>
    </row>
    <row r="20" spans="1:5" x14ac:dyDescent="0.25">
      <c r="A20" s="25" t="s">
        <v>55</v>
      </c>
      <c r="B20" s="26">
        <v>100</v>
      </c>
      <c r="C20" s="27" t="s">
        <v>16</v>
      </c>
      <c r="D20" s="8">
        <v>0</v>
      </c>
      <c r="E20" s="24">
        <f t="shared" ref="E20:E21" si="3">B20*D20</f>
        <v>0</v>
      </c>
    </row>
    <row r="21" spans="1:5" x14ac:dyDescent="0.25">
      <c r="A21" s="25" t="s">
        <v>56</v>
      </c>
      <c r="B21" s="26">
        <v>100</v>
      </c>
      <c r="C21" s="27" t="s">
        <v>16</v>
      </c>
      <c r="D21" s="8">
        <v>0</v>
      </c>
      <c r="E21" s="24">
        <f t="shared" si="3"/>
        <v>0</v>
      </c>
    </row>
    <row r="22" spans="1:5" x14ac:dyDescent="0.25">
      <c r="A22" s="28"/>
      <c r="B22" s="29"/>
      <c r="C22" s="28"/>
      <c r="D22" s="10"/>
      <c r="E22" s="30"/>
    </row>
    <row r="23" spans="1:5" x14ac:dyDescent="0.25">
      <c r="A23" s="28"/>
      <c r="B23" s="29"/>
      <c r="C23" s="28"/>
      <c r="D23" s="11" t="s">
        <v>43</v>
      </c>
      <c r="E23" s="31">
        <f>SUM(E16:E21)</f>
        <v>0</v>
      </c>
    </row>
    <row r="24" spans="1:5" x14ac:dyDescent="0.25">
      <c r="A24" s="28"/>
      <c r="B24" s="29"/>
      <c r="C24" s="28"/>
      <c r="D24" s="10"/>
      <c r="E24" s="30"/>
    </row>
    <row r="25" spans="1:5" x14ac:dyDescent="0.25">
      <c r="A25" s="44" t="s">
        <v>19</v>
      </c>
      <c r="B25" s="45"/>
      <c r="C25" s="45"/>
      <c r="D25" s="45"/>
      <c r="E25" s="46"/>
    </row>
    <row r="26" spans="1:5" x14ac:dyDescent="0.25">
      <c r="A26" s="19" t="s">
        <v>10</v>
      </c>
      <c r="B26" s="20" t="s">
        <v>11</v>
      </c>
      <c r="C26" s="21" t="s">
        <v>12</v>
      </c>
      <c r="D26" s="21" t="s">
        <v>13</v>
      </c>
      <c r="E26" s="20" t="s">
        <v>14</v>
      </c>
    </row>
    <row r="27" spans="1:5" x14ac:dyDescent="0.25">
      <c r="A27" s="22" t="s">
        <v>15</v>
      </c>
      <c r="B27" s="32">
        <v>1600</v>
      </c>
      <c r="C27" s="8">
        <v>0</v>
      </c>
      <c r="D27" s="9">
        <f>C27+(C27*B102)</f>
        <v>0</v>
      </c>
      <c r="E27" s="24">
        <f>B27*D27</f>
        <v>0</v>
      </c>
    </row>
    <row r="28" spans="1:5" x14ac:dyDescent="0.25">
      <c r="A28" s="25" t="s">
        <v>30</v>
      </c>
      <c r="B28" s="33">
        <v>1600</v>
      </c>
      <c r="C28" s="27" t="s">
        <v>16</v>
      </c>
      <c r="D28" s="8">
        <v>0</v>
      </c>
      <c r="E28" s="24">
        <f>B28*D28</f>
        <v>0</v>
      </c>
    </row>
    <row r="29" spans="1:5" x14ac:dyDescent="0.25">
      <c r="A29" s="25" t="s">
        <v>31</v>
      </c>
      <c r="B29" s="33">
        <v>1600</v>
      </c>
      <c r="C29" s="27" t="s">
        <v>16</v>
      </c>
      <c r="D29" s="8">
        <v>0</v>
      </c>
      <c r="E29" s="24">
        <f t="shared" ref="E29:E30" si="4">B29*D29</f>
        <v>0</v>
      </c>
    </row>
    <row r="30" spans="1:5" x14ac:dyDescent="0.25">
      <c r="A30" s="25" t="s">
        <v>17</v>
      </c>
      <c r="B30" s="33">
        <v>1600</v>
      </c>
      <c r="C30" s="27" t="s">
        <v>16</v>
      </c>
      <c r="D30" s="8">
        <v>0</v>
      </c>
      <c r="E30" s="24">
        <f t="shared" si="4"/>
        <v>0</v>
      </c>
    </row>
    <row r="31" spans="1:5" x14ac:dyDescent="0.25">
      <c r="A31" s="25" t="s">
        <v>49</v>
      </c>
      <c r="B31" s="33">
        <v>800</v>
      </c>
      <c r="C31" s="27" t="s">
        <v>16</v>
      </c>
      <c r="D31" s="8">
        <v>0</v>
      </c>
      <c r="E31" s="24">
        <f>B31*D31</f>
        <v>0</v>
      </c>
    </row>
    <row r="32" spans="1:5" x14ac:dyDescent="0.25">
      <c r="A32" s="25" t="s">
        <v>50</v>
      </c>
      <c r="B32" s="33">
        <v>800</v>
      </c>
      <c r="C32" s="27" t="s">
        <v>16</v>
      </c>
      <c r="D32" s="8">
        <v>0</v>
      </c>
      <c r="E32" s="24">
        <f>B32*D32</f>
        <v>0</v>
      </c>
    </row>
    <row r="33" spans="1:5" x14ac:dyDescent="0.25">
      <c r="A33" s="25" t="s">
        <v>55</v>
      </c>
      <c r="B33" s="33">
        <v>1600</v>
      </c>
      <c r="C33" s="27" t="s">
        <v>16</v>
      </c>
      <c r="D33" s="8">
        <v>0</v>
      </c>
      <c r="E33" s="24">
        <f>B33*D33</f>
        <v>0</v>
      </c>
    </row>
    <row r="34" spans="1:5" x14ac:dyDescent="0.25">
      <c r="A34" s="25" t="s">
        <v>56</v>
      </c>
      <c r="B34" s="33">
        <v>1600</v>
      </c>
      <c r="C34" s="27" t="s">
        <v>16</v>
      </c>
      <c r="D34" s="8">
        <v>0</v>
      </c>
      <c r="E34" s="24">
        <f t="shared" ref="E34" si="5">B34*D34</f>
        <v>0</v>
      </c>
    </row>
    <row r="35" spans="1:5" x14ac:dyDescent="0.25">
      <c r="A35" s="28"/>
      <c r="B35" s="29"/>
      <c r="C35" s="28"/>
      <c r="D35" s="10"/>
      <c r="E35" s="30"/>
    </row>
    <row r="36" spans="1:5" x14ac:dyDescent="0.25">
      <c r="A36" s="28"/>
      <c r="B36" s="29"/>
      <c r="C36" s="28"/>
      <c r="D36" s="11" t="s">
        <v>44</v>
      </c>
      <c r="E36" s="31">
        <f>SUM(E27:E34)</f>
        <v>0</v>
      </c>
    </row>
    <row r="37" spans="1:5" x14ac:dyDescent="0.25">
      <c r="A37" s="28"/>
      <c r="B37" s="29"/>
      <c r="C37" s="28"/>
      <c r="D37" s="10"/>
      <c r="E37" s="30"/>
    </row>
    <row r="38" spans="1:5" x14ac:dyDescent="0.25">
      <c r="A38" s="44" t="s">
        <v>20</v>
      </c>
      <c r="B38" s="45"/>
      <c r="C38" s="45"/>
      <c r="D38" s="45"/>
      <c r="E38" s="46"/>
    </row>
    <row r="39" spans="1:5" x14ac:dyDescent="0.25">
      <c r="A39" s="19" t="s">
        <v>10</v>
      </c>
      <c r="B39" s="20" t="s">
        <v>11</v>
      </c>
      <c r="C39" s="21" t="s">
        <v>12</v>
      </c>
      <c r="D39" s="21" t="s">
        <v>13</v>
      </c>
      <c r="E39" s="20" t="s">
        <v>14</v>
      </c>
    </row>
    <row r="40" spans="1:5" x14ac:dyDescent="0.25">
      <c r="A40" s="22" t="s">
        <v>15</v>
      </c>
      <c r="B40" s="32">
        <v>1050</v>
      </c>
      <c r="C40" s="8">
        <v>0</v>
      </c>
      <c r="D40" s="9">
        <f>C40+(C40*$B$103)</f>
        <v>0</v>
      </c>
      <c r="E40" s="24">
        <f>B40*D40</f>
        <v>0</v>
      </c>
    </row>
    <row r="41" spans="1:5" x14ac:dyDescent="0.25">
      <c r="A41" s="25" t="s">
        <v>30</v>
      </c>
      <c r="B41" s="33">
        <v>1050</v>
      </c>
      <c r="C41" s="27" t="s">
        <v>16</v>
      </c>
      <c r="D41" s="8">
        <v>0</v>
      </c>
      <c r="E41" s="24">
        <f>B41*D41</f>
        <v>0</v>
      </c>
    </row>
    <row r="42" spans="1:5" x14ac:dyDescent="0.25">
      <c r="A42" s="25" t="s">
        <v>55</v>
      </c>
      <c r="B42" s="33">
        <v>1050</v>
      </c>
      <c r="C42" s="27" t="s">
        <v>16</v>
      </c>
      <c r="D42" s="8">
        <v>0</v>
      </c>
      <c r="E42" s="24">
        <f t="shared" ref="E42" si="6">B42*D42</f>
        <v>0</v>
      </c>
    </row>
    <row r="43" spans="1:5" x14ac:dyDescent="0.25">
      <c r="A43" s="25" t="s">
        <v>56</v>
      </c>
      <c r="B43" s="33">
        <v>1050</v>
      </c>
      <c r="C43" s="27" t="s">
        <v>16</v>
      </c>
      <c r="D43" s="8">
        <v>0</v>
      </c>
      <c r="E43" s="24">
        <f>B43*D43</f>
        <v>0</v>
      </c>
    </row>
    <row r="44" spans="1:5" ht="15.75" customHeight="1" x14ac:dyDescent="0.25">
      <c r="A44" s="22" t="s">
        <v>18</v>
      </c>
      <c r="B44" s="32">
        <v>2950</v>
      </c>
      <c r="C44" s="8">
        <v>0</v>
      </c>
      <c r="D44" s="9">
        <f>C44+(C44*$B$103)</f>
        <v>0</v>
      </c>
      <c r="E44" s="24">
        <f>B44*D44</f>
        <v>0</v>
      </c>
    </row>
    <row r="45" spans="1:5" ht="15.75" customHeight="1" x14ac:dyDescent="0.25">
      <c r="A45" s="25" t="s">
        <v>30</v>
      </c>
      <c r="B45" s="33">
        <v>2950</v>
      </c>
      <c r="C45" s="27" t="s">
        <v>16</v>
      </c>
      <c r="D45" s="8">
        <v>0</v>
      </c>
      <c r="E45" s="24">
        <f>B45*D45</f>
        <v>0</v>
      </c>
    </row>
    <row r="46" spans="1:5" ht="15.75" customHeight="1" x14ac:dyDescent="0.25">
      <c r="A46" s="25" t="s">
        <v>55</v>
      </c>
      <c r="B46" s="33">
        <v>2950</v>
      </c>
      <c r="C46" s="27" t="s">
        <v>16</v>
      </c>
      <c r="D46" s="8">
        <v>0</v>
      </c>
      <c r="E46" s="24">
        <f t="shared" ref="E46" si="7">B46*D46</f>
        <v>0</v>
      </c>
    </row>
    <row r="47" spans="1:5" ht="15.75" customHeight="1" x14ac:dyDescent="0.25">
      <c r="A47" s="25" t="s">
        <v>56</v>
      </c>
      <c r="B47" s="33">
        <v>2950</v>
      </c>
      <c r="C47" s="27" t="s">
        <v>16</v>
      </c>
      <c r="D47" s="8">
        <v>0</v>
      </c>
      <c r="E47" s="24">
        <f>B47*D47</f>
        <v>0</v>
      </c>
    </row>
    <row r="48" spans="1:5" x14ac:dyDescent="0.25">
      <c r="A48" s="28"/>
      <c r="B48" s="29"/>
      <c r="C48" s="28"/>
      <c r="D48" s="10"/>
      <c r="E48" s="30"/>
    </row>
    <row r="49" spans="1:5" x14ac:dyDescent="0.25">
      <c r="A49" s="28"/>
      <c r="B49" s="29"/>
      <c r="C49" s="28"/>
      <c r="D49" s="11" t="s">
        <v>45</v>
      </c>
      <c r="E49" s="31">
        <f>SUM(E40:E47)</f>
        <v>0</v>
      </c>
    </row>
    <row r="50" spans="1:5" x14ac:dyDescent="0.25">
      <c r="A50" s="28"/>
      <c r="B50" s="29"/>
      <c r="C50" s="28"/>
      <c r="D50" s="10"/>
      <c r="E50" s="30"/>
    </row>
    <row r="51" spans="1:5" x14ac:dyDescent="0.25">
      <c r="A51" s="44" t="s">
        <v>21</v>
      </c>
      <c r="B51" s="45"/>
      <c r="C51" s="45"/>
      <c r="D51" s="45"/>
      <c r="E51" s="46"/>
    </row>
    <row r="52" spans="1:5" x14ac:dyDescent="0.25">
      <c r="A52" s="19" t="s">
        <v>10</v>
      </c>
      <c r="B52" s="20" t="s">
        <v>11</v>
      </c>
      <c r="C52" s="21" t="s">
        <v>12</v>
      </c>
      <c r="D52" s="21" t="s">
        <v>13</v>
      </c>
      <c r="E52" s="20" t="s">
        <v>14</v>
      </c>
    </row>
    <row r="53" spans="1:5" x14ac:dyDescent="0.25">
      <c r="A53" s="22" t="s">
        <v>32</v>
      </c>
      <c r="B53" s="23">
        <v>300</v>
      </c>
      <c r="C53" s="8">
        <v>0</v>
      </c>
      <c r="D53" s="9">
        <f>C53+(C53*$B$104)</f>
        <v>0</v>
      </c>
      <c r="E53" s="24">
        <f>B53*D53</f>
        <v>0</v>
      </c>
    </row>
    <row r="54" spans="1:5" x14ac:dyDescent="0.25">
      <c r="A54" s="25" t="s">
        <v>40</v>
      </c>
      <c r="B54" s="26">
        <v>300</v>
      </c>
      <c r="C54" s="27" t="s">
        <v>16</v>
      </c>
      <c r="D54" s="8">
        <v>0</v>
      </c>
      <c r="E54" s="24">
        <f t="shared" ref="E54:E65" si="8">B54*D54</f>
        <v>0</v>
      </c>
    </row>
    <row r="55" spans="1:5" x14ac:dyDescent="0.25">
      <c r="A55" s="25" t="s">
        <v>39</v>
      </c>
      <c r="B55" s="26">
        <v>360</v>
      </c>
      <c r="C55" s="27" t="s">
        <v>16</v>
      </c>
      <c r="D55" s="8">
        <v>0</v>
      </c>
      <c r="E55" s="24">
        <f t="shared" si="8"/>
        <v>0</v>
      </c>
    </row>
    <row r="56" spans="1:5" x14ac:dyDescent="0.25">
      <c r="A56" s="25" t="s">
        <v>57</v>
      </c>
      <c r="B56" s="26">
        <v>300</v>
      </c>
      <c r="C56" s="27" t="s">
        <v>16</v>
      </c>
      <c r="D56" s="8">
        <v>0</v>
      </c>
      <c r="E56" s="24">
        <f t="shared" ref="E56:E57" si="9">B56*D56</f>
        <v>0</v>
      </c>
    </row>
    <row r="57" spans="1:5" x14ac:dyDescent="0.25">
      <c r="A57" s="25" t="s">
        <v>58</v>
      </c>
      <c r="B57" s="26">
        <v>300</v>
      </c>
      <c r="C57" s="27" t="s">
        <v>16</v>
      </c>
      <c r="D57" s="8">
        <v>0</v>
      </c>
      <c r="E57" s="24">
        <f t="shared" si="9"/>
        <v>0</v>
      </c>
    </row>
    <row r="58" spans="1:5" x14ac:dyDescent="0.25">
      <c r="A58" s="22" t="s">
        <v>33</v>
      </c>
      <c r="B58" s="23">
        <v>60</v>
      </c>
      <c r="C58" s="8">
        <v>0</v>
      </c>
      <c r="D58" s="9">
        <f>C58+(C58*$B$104)</f>
        <v>0</v>
      </c>
      <c r="E58" s="24">
        <f t="shared" ref="E58:E60" si="10">B58*D58</f>
        <v>0</v>
      </c>
    </row>
    <row r="59" spans="1:5" x14ac:dyDescent="0.25">
      <c r="A59" s="25" t="s">
        <v>40</v>
      </c>
      <c r="B59" s="26">
        <v>60</v>
      </c>
      <c r="C59" s="27" t="s">
        <v>16</v>
      </c>
      <c r="D59" s="8">
        <v>0</v>
      </c>
      <c r="E59" s="24">
        <f t="shared" si="10"/>
        <v>0</v>
      </c>
    </row>
    <row r="60" spans="1:5" x14ac:dyDescent="0.25">
      <c r="A60" s="25" t="s">
        <v>39</v>
      </c>
      <c r="B60" s="26">
        <v>75</v>
      </c>
      <c r="C60" s="27" t="s">
        <v>16</v>
      </c>
      <c r="D60" s="8">
        <v>0</v>
      </c>
      <c r="E60" s="24">
        <f t="shared" si="10"/>
        <v>0</v>
      </c>
    </row>
    <row r="61" spans="1:5" x14ac:dyDescent="0.25">
      <c r="A61" s="25" t="s">
        <v>57</v>
      </c>
      <c r="B61" s="26">
        <v>60</v>
      </c>
      <c r="C61" s="27" t="s">
        <v>16</v>
      </c>
      <c r="D61" s="8">
        <v>0</v>
      </c>
      <c r="E61" s="24">
        <f t="shared" ref="E61:E62" si="11">B61*D61</f>
        <v>0</v>
      </c>
    </row>
    <row r="62" spans="1:5" x14ac:dyDescent="0.25">
      <c r="A62" s="25" t="s">
        <v>58</v>
      </c>
      <c r="B62" s="26">
        <v>60</v>
      </c>
      <c r="C62" s="27" t="s">
        <v>16</v>
      </c>
      <c r="D62" s="8">
        <v>0</v>
      </c>
      <c r="E62" s="24">
        <f t="shared" si="11"/>
        <v>0</v>
      </c>
    </row>
    <row r="63" spans="1:5" x14ac:dyDescent="0.25">
      <c r="A63" s="22" t="s">
        <v>34</v>
      </c>
      <c r="B63" s="23">
        <v>45</v>
      </c>
      <c r="C63" s="8">
        <v>0</v>
      </c>
      <c r="D63" s="9">
        <f>C63+(C63*$B$104)</f>
        <v>0</v>
      </c>
      <c r="E63" s="24">
        <f t="shared" si="8"/>
        <v>0</v>
      </c>
    </row>
    <row r="64" spans="1:5" x14ac:dyDescent="0.25">
      <c r="A64" s="25" t="s">
        <v>40</v>
      </c>
      <c r="B64" s="26">
        <v>45</v>
      </c>
      <c r="C64" s="27" t="s">
        <v>16</v>
      </c>
      <c r="D64" s="8">
        <v>0</v>
      </c>
      <c r="E64" s="24">
        <f t="shared" si="8"/>
        <v>0</v>
      </c>
    </row>
    <row r="65" spans="1:5" x14ac:dyDescent="0.25">
      <c r="A65" s="25" t="s">
        <v>39</v>
      </c>
      <c r="B65" s="26">
        <v>55</v>
      </c>
      <c r="C65" s="27" t="s">
        <v>16</v>
      </c>
      <c r="D65" s="8">
        <v>0</v>
      </c>
      <c r="E65" s="24">
        <f t="shared" si="8"/>
        <v>0</v>
      </c>
    </row>
    <row r="66" spans="1:5" x14ac:dyDescent="0.25">
      <c r="A66" s="25" t="s">
        <v>57</v>
      </c>
      <c r="B66" s="26">
        <v>45</v>
      </c>
      <c r="C66" s="27" t="s">
        <v>16</v>
      </c>
      <c r="D66" s="8">
        <v>0</v>
      </c>
      <c r="E66" s="24">
        <f t="shared" ref="E66" si="12">B66*D66</f>
        <v>0</v>
      </c>
    </row>
    <row r="67" spans="1:5" x14ac:dyDescent="0.25">
      <c r="A67" s="25" t="s">
        <v>58</v>
      </c>
      <c r="B67" s="26">
        <v>45</v>
      </c>
      <c r="C67" s="27" t="s">
        <v>16</v>
      </c>
      <c r="D67" s="8">
        <v>0</v>
      </c>
      <c r="E67" s="24">
        <f>B67*D67</f>
        <v>0</v>
      </c>
    </row>
    <row r="68" spans="1:5" x14ac:dyDescent="0.25">
      <c r="B68" s="29"/>
      <c r="C68" s="28"/>
      <c r="D68" s="10"/>
      <c r="E68" s="30"/>
    </row>
    <row r="69" spans="1:5" x14ac:dyDescent="0.25">
      <c r="A69" s="28"/>
      <c r="B69" s="29"/>
      <c r="C69" s="28"/>
      <c r="D69" s="11" t="s">
        <v>46</v>
      </c>
      <c r="E69" s="31">
        <f>SUM(E53:E67)</f>
        <v>0</v>
      </c>
    </row>
    <row r="70" spans="1:5" x14ac:dyDescent="0.25">
      <c r="A70" s="28"/>
      <c r="B70" s="29"/>
      <c r="C70" s="28"/>
      <c r="D70" s="12"/>
      <c r="E70" s="34"/>
    </row>
    <row r="71" spans="1:5" x14ac:dyDescent="0.25">
      <c r="A71" s="44" t="s">
        <v>26</v>
      </c>
      <c r="B71" s="45"/>
      <c r="C71" s="45"/>
      <c r="D71" s="45"/>
      <c r="E71" s="46"/>
    </row>
    <row r="72" spans="1:5" x14ac:dyDescent="0.25">
      <c r="A72" s="19" t="s">
        <v>10</v>
      </c>
      <c r="B72" s="20" t="s">
        <v>11</v>
      </c>
      <c r="C72" s="21" t="s">
        <v>12</v>
      </c>
      <c r="D72" s="21" t="s">
        <v>13</v>
      </c>
      <c r="E72" s="20" t="s">
        <v>14</v>
      </c>
    </row>
    <row r="73" spans="1:5" x14ac:dyDescent="0.25">
      <c r="A73" s="22" t="s">
        <v>35</v>
      </c>
      <c r="B73" s="32">
        <v>2000</v>
      </c>
      <c r="C73" s="8">
        <v>0</v>
      </c>
      <c r="D73" s="9">
        <f>C73+(C73*B105)</f>
        <v>0</v>
      </c>
      <c r="E73" s="24">
        <f>B73*D73</f>
        <v>0</v>
      </c>
    </row>
    <row r="74" spans="1:5" x14ac:dyDescent="0.25">
      <c r="A74" s="25" t="s">
        <v>40</v>
      </c>
      <c r="B74" s="33">
        <v>2000</v>
      </c>
      <c r="C74" s="27" t="s">
        <v>16</v>
      </c>
      <c r="D74" s="8">
        <v>0</v>
      </c>
      <c r="E74" s="24">
        <f t="shared" ref="E74" si="13">B74*D74</f>
        <v>0</v>
      </c>
    </row>
    <row r="75" spans="1:5" x14ac:dyDescent="0.25">
      <c r="A75" s="25" t="s">
        <v>36</v>
      </c>
      <c r="B75" s="33">
        <v>2500</v>
      </c>
      <c r="C75" s="27" t="s">
        <v>16</v>
      </c>
      <c r="D75" s="8">
        <v>0</v>
      </c>
      <c r="E75" s="24">
        <f t="shared" ref="E75:E77" si="14">B75*D75</f>
        <v>0</v>
      </c>
    </row>
    <row r="76" spans="1:5" x14ac:dyDescent="0.25">
      <c r="A76" s="25" t="s">
        <v>38</v>
      </c>
      <c r="B76" s="33">
        <v>2500</v>
      </c>
      <c r="C76" s="27" t="s">
        <v>16</v>
      </c>
      <c r="D76" s="8">
        <v>0</v>
      </c>
      <c r="E76" s="24">
        <f t="shared" si="14"/>
        <v>0</v>
      </c>
    </row>
    <row r="77" spans="1:5" x14ac:dyDescent="0.25">
      <c r="A77" s="25" t="s">
        <v>37</v>
      </c>
      <c r="B77" s="33">
        <v>2500</v>
      </c>
      <c r="C77" s="27" t="s">
        <v>16</v>
      </c>
      <c r="D77" s="8">
        <v>0</v>
      </c>
      <c r="E77" s="24">
        <f t="shared" si="14"/>
        <v>0</v>
      </c>
    </row>
    <row r="78" spans="1:5" x14ac:dyDescent="0.25">
      <c r="A78" s="25" t="s">
        <v>57</v>
      </c>
      <c r="B78" s="26">
        <v>2000</v>
      </c>
      <c r="C78" s="27" t="s">
        <v>16</v>
      </c>
      <c r="D78" s="8">
        <v>0</v>
      </c>
      <c r="E78" s="24">
        <f>B78*D78</f>
        <v>0</v>
      </c>
    </row>
    <row r="79" spans="1:5" x14ac:dyDescent="0.25">
      <c r="A79" s="25" t="s">
        <v>58</v>
      </c>
      <c r="B79" s="26">
        <v>2000</v>
      </c>
      <c r="C79" s="27" t="s">
        <v>16</v>
      </c>
      <c r="D79" s="8">
        <v>0</v>
      </c>
      <c r="E79" s="24">
        <f>B79*D79</f>
        <v>0</v>
      </c>
    </row>
    <row r="80" spans="1:5" x14ac:dyDescent="0.25">
      <c r="A80" s="28"/>
      <c r="B80" s="29"/>
      <c r="C80" s="28"/>
      <c r="D80" s="10"/>
      <c r="E80" s="30"/>
    </row>
    <row r="81" spans="1:5" x14ac:dyDescent="0.25">
      <c r="A81" s="28"/>
      <c r="B81" s="29"/>
      <c r="C81" s="28"/>
      <c r="D81" s="11" t="s">
        <v>47</v>
      </c>
      <c r="E81" s="31">
        <f>SUM(E73:E79)</f>
        <v>0</v>
      </c>
    </row>
    <row r="82" spans="1:5" x14ac:dyDescent="0.25">
      <c r="A82" s="28"/>
      <c r="B82" s="29"/>
      <c r="C82" s="28"/>
      <c r="D82" s="12"/>
      <c r="E82" s="34"/>
    </row>
    <row r="83" spans="1:5" x14ac:dyDescent="0.25">
      <c r="A83" s="44" t="s">
        <v>41</v>
      </c>
      <c r="B83" s="45"/>
      <c r="C83" s="45"/>
      <c r="D83" s="45"/>
      <c r="E83" s="46"/>
    </row>
    <row r="84" spans="1:5" x14ac:dyDescent="0.25">
      <c r="A84" s="19" t="s">
        <v>10</v>
      </c>
      <c r="B84" s="20" t="s">
        <v>11</v>
      </c>
      <c r="C84" s="21" t="s">
        <v>12</v>
      </c>
      <c r="D84" s="21" t="s">
        <v>13</v>
      </c>
      <c r="E84" s="20" t="s">
        <v>14</v>
      </c>
    </row>
    <row r="85" spans="1:5" x14ac:dyDescent="0.25">
      <c r="A85" s="22" t="s">
        <v>15</v>
      </c>
      <c r="B85" s="32">
        <v>1550</v>
      </c>
      <c r="C85" s="8">
        <v>0</v>
      </c>
      <c r="D85" s="9">
        <f>C85+(C85*$B$106)</f>
        <v>0</v>
      </c>
      <c r="E85" s="24">
        <f>B85*D85</f>
        <v>0</v>
      </c>
    </row>
    <row r="86" spans="1:5" x14ac:dyDescent="0.25">
      <c r="A86" s="22" t="s">
        <v>18</v>
      </c>
      <c r="B86" s="23">
        <v>50</v>
      </c>
      <c r="C86" s="8">
        <v>0</v>
      </c>
      <c r="D86" s="9">
        <f>C86+(C86*$B$106)</f>
        <v>0</v>
      </c>
      <c r="E86" s="24">
        <f t="shared" ref="E86" si="15">B86*D86</f>
        <v>0</v>
      </c>
    </row>
    <row r="87" spans="1:5" x14ac:dyDescent="0.25">
      <c r="B87" s="29"/>
      <c r="C87" s="28"/>
      <c r="D87" s="10"/>
      <c r="E87" s="30"/>
    </row>
    <row r="88" spans="1:5" x14ac:dyDescent="0.25">
      <c r="A88" s="28"/>
      <c r="B88" s="29"/>
      <c r="C88" s="28"/>
      <c r="D88" s="11" t="s">
        <v>48</v>
      </c>
      <c r="E88" s="31">
        <f>SUM(E85:E86)</f>
        <v>0</v>
      </c>
    </row>
    <row r="89" spans="1:5" x14ac:dyDescent="0.25">
      <c r="A89" s="28"/>
      <c r="B89" s="29"/>
      <c r="C89" s="28"/>
      <c r="D89" s="12"/>
      <c r="E89" s="34"/>
    </row>
    <row r="90" spans="1:5" x14ac:dyDescent="0.25">
      <c r="A90" s="44" t="s">
        <v>51</v>
      </c>
      <c r="B90" s="45"/>
      <c r="C90" s="45"/>
      <c r="D90" s="45"/>
      <c r="E90" s="46"/>
    </row>
    <row r="91" spans="1:5" x14ac:dyDescent="0.25">
      <c r="A91" s="19" t="s">
        <v>10</v>
      </c>
      <c r="B91" s="20" t="s">
        <v>22</v>
      </c>
      <c r="C91" s="21" t="s">
        <v>12</v>
      </c>
      <c r="D91" s="21" t="s">
        <v>13</v>
      </c>
      <c r="E91" s="20" t="s">
        <v>14</v>
      </c>
    </row>
    <row r="92" spans="1:5" x14ac:dyDescent="0.25">
      <c r="A92" s="22" t="s">
        <v>52</v>
      </c>
      <c r="B92" s="23">
        <v>50</v>
      </c>
      <c r="C92" s="27" t="s">
        <v>16</v>
      </c>
      <c r="D92" s="8">
        <v>0</v>
      </c>
      <c r="E92" s="24">
        <f>(B92*D92)*5</f>
        <v>0</v>
      </c>
    </row>
    <row r="93" spans="1:5" x14ac:dyDescent="0.25">
      <c r="A93" s="22" t="s">
        <v>53</v>
      </c>
      <c r="B93" s="23">
        <v>50</v>
      </c>
      <c r="C93" s="27" t="s">
        <v>16</v>
      </c>
      <c r="D93" s="8">
        <v>0</v>
      </c>
      <c r="E93" s="24">
        <f>(B93*D93)*5</f>
        <v>0</v>
      </c>
    </row>
    <row r="94" spans="1:5" x14ac:dyDescent="0.25">
      <c r="A94" s="28"/>
      <c r="B94" s="29"/>
      <c r="C94" s="28"/>
      <c r="D94" s="10"/>
      <c r="E94" s="30"/>
    </row>
    <row r="95" spans="1:5" x14ac:dyDescent="0.25">
      <c r="A95" s="28"/>
      <c r="B95" s="29"/>
      <c r="C95" s="28"/>
      <c r="D95" s="11" t="s">
        <v>54</v>
      </c>
      <c r="E95" s="31">
        <f>SUM(E92:E93)</f>
        <v>0</v>
      </c>
    </row>
    <row r="96" spans="1:5" x14ac:dyDescent="0.25">
      <c r="A96" s="28"/>
      <c r="B96" s="29"/>
      <c r="C96" s="28"/>
      <c r="D96" s="12"/>
      <c r="E96" s="34"/>
    </row>
    <row r="97" spans="1:5" x14ac:dyDescent="0.25">
      <c r="A97" s="35"/>
      <c r="B97" s="35"/>
      <c r="C97" s="35"/>
      <c r="D97" s="36" t="s">
        <v>23</v>
      </c>
      <c r="E97" s="37">
        <f>E12+E23+E36+E49+E69+E81+E88+E95</f>
        <v>0</v>
      </c>
    </row>
    <row r="98" spans="1:5" x14ac:dyDescent="0.25">
      <c r="A98" s="35"/>
      <c r="B98" s="35"/>
      <c r="C98" s="35"/>
      <c r="D98" s="35"/>
      <c r="E98" s="35"/>
    </row>
    <row r="99" spans="1:5" x14ac:dyDescent="0.25">
      <c r="A99" s="38" t="s">
        <v>24</v>
      </c>
      <c r="B99" s="38" t="s">
        <v>25</v>
      </c>
      <c r="C99" s="35"/>
      <c r="D99" s="35"/>
      <c r="E99" s="35"/>
    </row>
    <row r="100" spans="1:5" x14ac:dyDescent="0.25">
      <c r="A100" s="22" t="s">
        <v>9</v>
      </c>
      <c r="B100" s="13">
        <v>0</v>
      </c>
      <c r="C100" s="39"/>
      <c r="D100" s="35"/>
      <c r="E100" s="35"/>
    </row>
    <row r="101" spans="1:5" x14ac:dyDescent="0.25">
      <c r="A101" s="22" t="s">
        <v>29</v>
      </c>
      <c r="B101" s="13">
        <v>0</v>
      </c>
      <c r="C101" s="39"/>
      <c r="D101" s="35"/>
      <c r="E101" s="35"/>
    </row>
    <row r="102" spans="1:5" x14ac:dyDescent="0.25">
      <c r="A102" s="22" t="s">
        <v>19</v>
      </c>
      <c r="B102" s="13">
        <v>0</v>
      </c>
      <c r="C102" s="39"/>
      <c r="D102" s="35"/>
      <c r="E102" s="35"/>
    </row>
    <row r="103" spans="1:5" x14ac:dyDescent="0.25">
      <c r="A103" s="22" t="s">
        <v>20</v>
      </c>
      <c r="B103" s="13">
        <v>0</v>
      </c>
      <c r="C103" s="39"/>
      <c r="D103" s="35"/>
      <c r="E103" s="35"/>
    </row>
    <row r="104" spans="1:5" x14ac:dyDescent="0.25">
      <c r="A104" s="22" t="s">
        <v>21</v>
      </c>
      <c r="B104" s="13">
        <v>0</v>
      </c>
      <c r="C104" s="39"/>
      <c r="D104" s="35"/>
      <c r="E104" s="35"/>
    </row>
    <row r="105" spans="1:5" x14ac:dyDescent="0.25">
      <c r="A105" s="22" t="s">
        <v>26</v>
      </c>
      <c r="B105" s="13">
        <v>0</v>
      </c>
      <c r="C105" s="39"/>
      <c r="D105" s="35"/>
      <c r="E105" s="35"/>
    </row>
    <row r="106" spans="1:5" x14ac:dyDescent="0.25">
      <c r="A106" s="22" t="s">
        <v>41</v>
      </c>
      <c r="B106" s="13">
        <v>0</v>
      </c>
      <c r="C106" s="39"/>
      <c r="D106" s="35"/>
      <c r="E106" s="35"/>
    </row>
    <row r="107" spans="1:5" x14ac:dyDescent="0.25">
      <c r="A107" s="22" t="s">
        <v>27</v>
      </c>
      <c r="B107" s="13">
        <v>0</v>
      </c>
    </row>
    <row r="109" spans="1:5" ht="13.9" customHeight="1" x14ac:dyDescent="0.25">
      <c r="A109" s="40" t="s">
        <v>60</v>
      </c>
      <c r="B109" s="40"/>
      <c r="C109" s="40"/>
      <c r="D109" s="40"/>
      <c r="E109" s="40"/>
    </row>
  </sheetData>
  <sheetProtection algorithmName="SHA-512" hashValue="5gV98bEBWk6aW1wzx+g/6iS5CyN1j7NU/vsE2dicNZbqgvwiN4uD5It5KuznDrT5wKV9nWXH4M/7zxYY3S+boQ==" saltValue="hl2NbfxPPpb3dI3P9QvrZg==" spinCount="100000" sheet="1" objects="1" scenarios="1"/>
  <mergeCells count="10">
    <mergeCell ref="A109:E109"/>
    <mergeCell ref="A1:E1"/>
    <mergeCell ref="A3:E3"/>
    <mergeCell ref="A14:E14"/>
    <mergeCell ref="A51:E51"/>
    <mergeCell ref="A90:E90"/>
    <mergeCell ref="A25:E25"/>
    <mergeCell ref="A38:E38"/>
    <mergeCell ref="A71:E71"/>
    <mergeCell ref="A83:E83"/>
  </mergeCells>
  <pageMargins left="0.7" right="0.7" top="0.75" bottom="0.75" header="0.3" footer="0.3"/>
  <pageSetup paperSize="9"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71BCDF-C327-42E5-9D41-82809FD9C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2023-05-30T14:42:44Z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